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<sst xmlns="http://schemas.openxmlformats.org/spreadsheetml/2006/main" count="352" uniqueCount="104">
  <si>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</si>
  <si>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</si>
  <si>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</si>
  <si>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</si>
  <si>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</si>
  <si>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</si>
  <si>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</si>
  <si>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</si>
  <si>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第6702号</t>
  </si>
  <si>
    <t xml:space="preserve">　工事名</t>
  </si>
  <si>
    <t>猿辺川河川改良工事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</si>
  <si>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</si>
  <si>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</si>
  <si>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</si>
  <si>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</si>
  <si>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</si>
  <si>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</si>
  <si>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</si>
  <si>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</si>
  <si>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</si>
  <si>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</si>
  <si>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</si>
  <si>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59.6　m</t>
  </si>
  <si>
    <t>道路改良</t>
  </si>
  <si>
    <t/>
  </si>
  <si>
    <t>式</t>
  </si>
  <si>
    <t>擁壁工</t>
  </si>
  <si>
    <t>小型擁壁工</t>
  </si>
  <si>
    <t xml:space="preserve">小型擁壁 </t>
  </si>
  <si>
    <t>箇所</t>
  </si>
  <si>
    <t>排水構造物工</t>
  </si>
  <si>
    <t>作業土工</t>
  </si>
  <si>
    <t xml:space="preserve">床掘り </t>
  </si>
  <si>
    <t>m3</t>
  </si>
  <si>
    <t xml:space="preserve">埋戻し </t>
  </si>
  <si>
    <t xml:space="preserve">土砂等運搬 </t>
  </si>
  <si>
    <t>側溝工</t>
  </si>
  <si>
    <t xml:space="preserve">自由勾配側溝 </t>
  </si>
  <si>
    <t>m</t>
  </si>
  <si>
    <t xml:space="preserve">側溝蓋　</t>
  </si>
  <si>
    <t>枚</t>
  </si>
  <si>
    <t>横断函渠工工</t>
  </si>
  <si>
    <t>遠心ﾎﾞｯｸｽｶﾙﾊﾞｰﾄ</t>
  </si>
  <si>
    <t>吐口</t>
  </si>
  <si>
    <t xml:space="preserve">標識工 </t>
  </si>
  <si>
    <t xml:space="preserve">大型標識工 </t>
  </si>
  <si>
    <t xml:space="preserve">標識基礎 </t>
  </si>
  <si>
    <t>基</t>
  </si>
  <si>
    <t xml:space="preserve">標識柱　</t>
  </si>
  <si>
    <t xml:space="preserve">標識板 </t>
  </si>
  <si>
    <t xml:space="preserve">防護柵工 </t>
  </si>
  <si>
    <t xml:space="preserve">路側防護柵工 </t>
  </si>
  <si>
    <t xml:space="preserve">ｶﾞｰﾄﾞﾚｰﾙ </t>
  </si>
  <si>
    <t xml:space="preserve">ｶﾞｰﾄﾞﾊﾟｲﾌﾟ　</t>
  </si>
  <si>
    <t>構造物撤去工</t>
  </si>
  <si>
    <t>構造物取壊し工</t>
  </si>
  <si>
    <t xml:space="preserve">ｺﾝｸﾘｰﾄ構造物取壊し </t>
  </si>
  <si>
    <t xml:space="preserve">舗装版切断 </t>
  </si>
  <si>
    <t xml:space="preserve">舗装版破砕 </t>
  </si>
  <si>
    <t>m2</t>
  </si>
  <si>
    <t>運搬処理工</t>
  </si>
  <si>
    <t xml:space="preserve">殻運搬 </t>
  </si>
  <si>
    <t xml:space="preserve">殻処分 </t>
  </si>
  <si>
    <t>舗装</t>
  </si>
  <si>
    <t>舗装工</t>
  </si>
  <si>
    <t>ｱｽﾌｧﾙﾄ舗装工</t>
  </si>
  <si>
    <t>乗入部</t>
  </si>
  <si>
    <t xml:space="preserve">下層路盤(車道･路肩部) </t>
  </si>
  <si>
    <t xml:space="preserve">表層(車道･路肩部) </t>
  </si>
  <si>
    <t>車道舗装復旧部</t>
  </si>
  <si>
    <t>凍上抑制層</t>
  </si>
  <si>
    <t xml:space="preserve">上層路盤(車道･路肩部)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</si>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</sst>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G23+G32+G65+G80+G92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G35+G47+G56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110.0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60.0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3" t="n">
        <v>47.0</v>
      </c>
      <c r="G46" s="27"/>
      <c r="H46" s="29"/>
      <c r="J46" s="30"/>
      <c r="K46" s="31"/>
    </row>
    <row r="47" ht="15.0" customHeight="true">
      <c r="A47" s="14"/>
      <c r="B47" s="15"/>
      <c r="C47" s="15" t="s">
        <v>36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30.0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23.0</v>
      </c>
      <c r="G55" s="27"/>
      <c r="H55" s="29"/>
      <c r="J55" s="30"/>
      <c r="K55" s="31"/>
    </row>
    <row r="56" ht="15.0" customHeight="true">
      <c r="A56" s="14"/>
      <c r="B56" s="15"/>
      <c r="C56" s="15" t="s">
        <v>41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6">
        <f>G71+G74+G77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47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47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40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52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38</v>
      </c>
      <c r="F91" s="23" t="n">
        <v>20.0</v>
      </c>
      <c r="G91" s="27"/>
      <c r="H91" s="29"/>
      <c r="J91" s="30"/>
      <c r="K91" s="31"/>
    </row>
    <row r="92" ht="15.0" customHeight="true">
      <c r="A92" s="14"/>
      <c r="B92" s="15" t="s">
        <v>54</v>
      </c>
      <c r="C92" s="15"/>
      <c r="D92" s="16"/>
      <c r="E92" s="20"/>
      <c r="F92" s="22"/>
      <c r="G92" s="26">
        <f>G95+G107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55</v>
      </c>
      <c r="D95" s="16"/>
      <c r="E95" s="20"/>
      <c r="F95" s="22"/>
      <c r="G95" s="26">
        <f>G98+G101+G104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56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33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38</v>
      </c>
      <c r="F103" s="23" t="n">
        <v>25.0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58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59</v>
      </c>
      <c r="F106" s="23" t="n">
        <v>36.0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60</v>
      </c>
      <c r="D107" s="16"/>
      <c r="E107" s="20"/>
      <c r="F107" s="22"/>
      <c r="G107" s="26">
        <f>G110+G113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33</v>
      </c>
      <c r="F112" s="23" t="n">
        <v>3.0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62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33</v>
      </c>
      <c r="F115" s="23" t="n">
        <v>3.0</v>
      </c>
      <c r="G115" s="27"/>
      <c r="H115" s="29"/>
      <c r="J115" s="30"/>
      <c r="K115" s="31"/>
    </row>
    <row r="116" ht="15.0" customHeight="true">
      <c r="A116" s="14" t="s">
        <v>63</v>
      </c>
      <c r="B116" s="15"/>
      <c r="C116" s="15"/>
      <c r="D116" s="16"/>
      <c r="E116" s="20"/>
      <c r="F116" s="22"/>
      <c r="G116" s="26">
        <f>G119+G149</f>
      </c>
      <c r="H116" s="28" t="s">
        <v>24</v>
      </c>
      <c r="J116" s="30" t="n">
        <v>33.0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64</v>
      </c>
      <c r="C119" s="15"/>
      <c r="D119" s="16"/>
      <c r="E119" s="20"/>
      <c r="F119" s="22"/>
      <c r="G119" s="26">
        <f>G122+G131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65</v>
      </c>
      <c r="D122" s="16"/>
      <c r="E122" s="20"/>
      <c r="F122" s="22"/>
      <c r="G122" s="26">
        <f>G125+G128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 t="s">
        <v>66</v>
      </c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59</v>
      </c>
      <c r="F127" s="23" t="n">
        <v>27.0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68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59</v>
      </c>
      <c r="F130" s="23" t="n">
        <v>27.0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65</v>
      </c>
      <c r="D131" s="16"/>
      <c r="E131" s="20"/>
      <c r="F131" s="22"/>
      <c r="G131" s="26">
        <f>G134+G137+G140+G143+G146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 t="s">
        <v>69</v>
      </c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67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70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59</v>
      </c>
      <c r="F136" s="23" t="n">
        <v>21.0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67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59</v>
      </c>
      <c r="F139" s="23" t="n">
        <v>23.0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71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59</v>
      </c>
      <c r="F142" s="23" t="n">
        <v>36.0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68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59</v>
      </c>
      <c r="F145" s="23" t="n">
        <v>36.0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68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59</v>
      </c>
      <c r="F148" s="23" t="n">
        <v>36.0</v>
      </c>
      <c r="G148" s="27"/>
      <c r="H148" s="29"/>
      <c r="J148" s="30"/>
      <c r="K148" s="31"/>
    </row>
    <row r="149" ht="15.0" customHeight="true">
      <c r="A149" s="14"/>
      <c r="B149" s="15" t="s">
        <v>72</v>
      </c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73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74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75</v>
      </c>
      <c r="F157" s="23" t="n">
        <v>28.0</v>
      </c>
      <c r="G157" s="27"/>
      <c r="H157" s="29"/>
      <c r="J157" s="30"/>
      <c r="K157" s="31"/>
    </row>
    <row r="158" ht="15.0" customHeight="true">
      <c r="A158" s="14" t="s">
        <v>76</v>
      </c>
      <c r="B158" s="15"/>
      <c r="C158" s="15"/>
      <c r="D158" s="16"/>
      <c r="E158" s="20"/>
      <c r="F158" s="22"/>
      <c r="G158" s="26">
        <f>G23+G32+G65+G80+G92+G119+G149</f>
      </c>
      <c r="H158" s="28" t="s">
        <v>24</v>
      </c>
      <c r="J158" s="30" t="n">
        <v>47.0</v>
      </c>
      <c r="K158" s="31" t="n">
        <v>20.0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77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78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79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80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81</v>
      </c>
      <c r="B167" s="15"/>
      <c r="C167" s="15"/>
      <c r="D167" s="16"/>
      <c r="E167" s="20"/>
      <c r="F167" s="22"/>
      <c r="G167" s="26">
        <f>G170+G179</f>
      </c>
      <c r="H167" s="28" t="s">
        <v>24</v>
      </c>
      <c r="J167" s="30" t="n">
        <v>50.0</v>
      </c>
      <c r="K167" s="31" t="n">
        <v>200.0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82</v>
      </c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83</v>
      </c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84</v>
      </c>
      <c r="E176" s="20"/>
      <c r="F176" s="22"/>
      <c r="G176" s="27"/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85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86</v>
      </c>
      <c r="B182" s="15"/>
      <c r="C182" s="15"/>
      <c r="D182" s="16"/>
      <c r="E182" s="20"/>
      <c r="F182" s="22"/>
      <c r="G182" s="26">
        <f>G158+G167</f>
      </c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87</v>
      </c>
      <c r="C185" s="15"/>
      <c r="D185" s="16"/>
      <c r="E185" s="20"/>
      <c r="F185" s="22"/>
      <c r="G185" s="27"/>
      <c r="H185" s="28" t="s">
        <v>24</v>
      </c>
      <c r="J185" s="30" t="n">
        <v>56.0</v>
      </c>
      <c r="K185" s="31" t="n">
        <v>210.0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 t="s">
        <v>88</v>
      </c>
      <c r="D188" s="16"/>
      <c r="E188" s="20"/>
      <c r="F188" s="22"/>
      <c r="G188" s="27"/>
      <c r="H188" s="28" t="s">
        <v>24</v>
      </c>
      <c r="J188" s="30" t="n">
        <v>57.0</v>
      </c>
      <c r="K188" s="31" t="s">
        <v>89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90</v>
      </c>
      <c r="D191" s="16"/>
      <c r="E191" s="20"/>
      <c r="F191" s="22"/>
      <c r="G191" s="27"/>
      <c r="H191" s="28" t="s">
        <v>24</v>
      </c>
      <c r="J191" s="30" t="n">
        <v>58.0</v>
      </c>
      <c r="K191" s="31" t="s">
        <v>91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92</v>
      </c>
      <c r="B194" s="15"/>
      <c r="C194" s="15"/>
      <c r="D194" s="16"/>
      <c r="E194" s="20"/>
      <c r="F194" s="22"/>
      <c r="G194" s="26">
        <f>G158+G167+G185</f>
      </c>
      <c r="H194" s="28" t="s">
        <v>24</v>
      </c>
      <c r="J194" s="30" t="n">
        <v>59.0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 t="s">
        <v>93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s">
        <v>94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 t="s">
        <v>95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 t="n">
        <v>220.0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96</v>
      </c>
      <c r="B203" s="15"/>
      <c r="C203" s="15"/>
      <c r="D203" s="16"/>
      <c r="E203" s="20"/>
      <c r="F203" s="22"/>
      <c r="G203" s="26">
        <f>G194+G200</f>
      </c>
      <c r="H203" s="28" t="s">
        <v>24</v>
      </c>
      <c r="J203" s="30" t="n">
        <v>62.0</v>
      </c>
      <c r="K203" s="31" t="n">
        <v>30.0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32" t="s">
        <v>97</v>
      </c>
      <c r="B206" s="33"/>
      <c r="C206" s="33"/>
      <c r="D206" s="34"/>
      <c r="E206" s="41"/>
      <c r="F206" s="44"/>
      <c r="G206" s="50">
        <f>G203</f>
      </c>
      <c r="H206" s="51" t="s">
        <v>24</v>
      </c>
      <c r="J206" s="55" t="n">
        <v>63.0</v>
      </c>
      <c r="K206" s="55" t="n">
        <v>30.0</v>
      </c>
    </row>
    <row r="207" ht="15.0" customHeight="true">
      <c r="A207" s="35"/>
      <c r="B207" s="36"/>
      <c r="C207" s="36"/>
      <c r="D207" s="37"/>
      <c r="E207" s="42" t="s">
        <v>24</v>
      </c>
      <c r="F207" s="45"/>
      <c r="G207" s="50"/>
      <c r="H207" s="52" t="s">
        <v>24</v>
      </c>
    </row>
    <row r="208" ht="15.0" customHeight="true">
      <c r="A208" s="38"/>
      <c r="B208" s="39"/>
      <c r="C208" s="39"/>
      <c r="D208" s="40"/>
      <c r="E208" s="43" t="s">
        <v>25</v>
      </c>
      <c r="F208" s="46" t="n">
        <v>1.0</v>
      </c>
      <c r="G208" s="50"/>
      <c r="H208" s="53"/>
    </row>
    <row r="209">
      <c r="A209" s="56" t="s">
        <v>98</v>
      </c>
      <c r="B209" s="57" t="s">
        <v>99</v>
      </c>
      <c r="J209" s="30" t="n">
        <v>99999.0</v>
      </c>
    </row>
    <row r="210">
      <c r="A210" s="56" t="s">
        <v>100</v>
      </c>
      <c r="B210" s="57" t="s">
        <v>101</v>
      </c>
    </row>
    <row r="211">
      <c r="A211" s="56" t="s">
        <v>102</v>
      </c>
      <c r="B211" s="57" t="s">
        <v>103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1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2026-08-06T09:07:12Z</dcterms:created>
  <dc:creator>Apache POI</dc:creator>
</cp:coreProperties>
</file>